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224" documentId="8_{E514DFC8-8E66-4A11-A4D7-DECB70762559}" xr6:coauthVersionLast="47" xr6:coauthVersionMax="47" xr10:uidLastSave="{938C1D1A-749F-4740-8DB3-85BC7F005A0D}"/>
  <bookViews>
    <workbookView xWindow="25490" yWindow="-110" windowWidth="25820" windowHeight="13900" xr2:uid="{CBC86C73-6890-45D4-A07A-2B7E0F7B563F}"/>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29" i="1"/>
  <c r="G28" i="1"/>
  <c r="G27" i="1"/>
  <c r="G26" i="1"/>
  <c r="G25" i="1"/>
  <c r="G24" i="1"/>
  <c r="F11" i="1"/>
  <c r="J16" i="1"/>
  <c r="F16" i="1"/>
  <c r="J9" i="1"/>
  <c r="G30" i="1" l="1"/>
  <c r="G33" i="1" s="1"/>
  <c r="J8" i="1"/>
  <c r="K16" i="1" l="1"/>
</calcChain>
</file>

<file path=xl/sharedStrings.xml><?xml version="1.0" encoding="utf-8"?>
<sst xmlns="http://schemas.openxmlformats.org/spreadsheetml/2006/main" count="72" uniqueCount="59">
  <si>
    <t>Leverandør</t>
  </si>
  <si>
    <t>ID</t>
  </si>
  <si>
    <t>Priselement</t>
  </si>
  <si>
    <t>Enh.</t>
  </si>
  <si>
    <t>Enhetspris, kr. eks mva</t>
  </si>
  <si>
    <t>SUM til evaluering</t>
  </si>
  <si>
    <t xml:space="preserve">Timespris og utrykkning </t>
  </si>
  <si>
    <t>Timepris</t>
  </si>
  <si>
    <t xml:space="preserve">Påslag på kostpris </t>
  </si>
  <si>
    <t>Timepris hverdager (mandag - fredag) kl 07:00 - 17:00
Timepris, avregnes etter medgått tid arbeidet på stedet (eks mva). Timepris skal inkludere alle kostnader for å kunne levere tjenesten herunder reise til/fra oppdragssted, nødvendige maskiner og verktøy, avgifter, omkostninger, administrasjon, utarbeidelse av arbeidsdokumentasjon, mm. 
Oversikt over kundenes eiendommer er gitt i egen fane for orientering, men eiendommer vil løpende kunne legges til/fjernes uten priskonsekvens.</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</si>
  <si>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</si>
  <si>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1.1</t>
  </si>
  <si>
    <t>t</t>
  </si>
  <si>
    <t>1.2</t>
  </si>
  <si>
    <t>1.3</t>
  </si>
  <si>
    <t xml:space="preserve"> - Maksimal timespris for utført arbeid av lærling *</t>
  </si>
  <si>
    <t xml:space="preserve"> </t>
  </si>
  <si>
    <t>Tillegg for utrykning - Døgnberedskap</t>
  </si>
  <si>
    <t>1.4</t>
  </si>
  <si>
    <t>STK</t>
  </si>
  <si>
    <t>Påslagsfaktor grossistens nettoprisliste og eventuelle underleverandører for varer/tjenester utenfor rammeavtalens virkeområde.</t>
  </si>
  <si>
    <t>%</t>
  </si>
  <si>
    <t xml:space="preserve">Vedlegg 3a - Prisskjema </t>
  </si>
  <si>
    <t xml:space="preserve"> - Timespris for utført arbeid av rørlegger med fagbrev </t>
  </si>
  <si>
    <t xml:space="preserve">Evalueringsum og påslag - evalueringssum </t>
  </si>
  <si>
    <t xml:space="preserve"> - Oppmøtekostnad for rørlegger med fagbrev </t>
  </si>
  <si>
    <r>
      <t>Tillegg for utrykning utenfor ordinær arbeidstid mandag - fredag 17:00 - 07:00,  lørdag, søndag og helligdager.</t>
    </r>
    <r>
      <rPr>
        <b/>
        <sz val="9"/>
        <rFont val="Aptos Narrow"/>
        <family val="2"/>
        <scheme val="minor"/>
      </rPr>
      <t xml:space="preserve"> Fastpris pr oppmøte.</t>
    </r>
  </si>
  <si>
    <t>1.5</t>
  </si>
  <si>
    <t>stk</t>
  </si>
  <si>
    <t>Målerskifte</t>
  </si>
  <si>
    <t xml:space="preserve">Evalueringsum - målerskifte </t>
  </si>
  <si>
    <t>Post #</t>
  </si>
  <si>
    <t>Dimensjon</t>
  </si>
  <si>
    <t>Pris pr. måler skiftet</t>
  </si>
  <si>
    <t>Sum Nome</t>
  </si>
  <si>
    <t>Totalsum</t>
  </si>
  <si>
    <t>Kommentarer</t>
  </si>
  <si>
    <t>Vannmålere</t>
  </si>
  <si>
    <t>DN 20 ¾" - 105 - 110 mm (G 3/4")</t>
  </si>
  <si>
    <t>DN 20 ¾" - 190 mm (G 1")</t>
  </si>
  <si>
    <t>DN 25 1" – 260 mm (G 5/4")</t>
  </si>
  <si>
    <t>DN 32 1 ¼" (G 1 1/2")</t>
  </si>
  <si>
    <t>DN 40 1 ½" (G 2")</t>
  </si>
  <si>
    <t>1.6</t>
  </si>
  <si>
    <t>DN x x"- x mm (ukjent)</t>
  </si>
  <si>
    <t>Sum</t>
  </si>
  <si>
    <t>Timesarbeid</t>
  </si>
  <si>
    <r>
      <t xml:space="preserve">Timespris for </t>
    </r>
    <r>
      <rPr>
        <b/>
        <sz val="11"/>
        <color theme="1"/>
        <rFont val="Aptos Narrow"/>
        <family val="2"/>
        <scheme val="minor"/>
      </rPr>
      <t>avtalte</t>
    </r>
    <r>
      <rPr>
        <sz val="11"/>
        <color theme="1"/>
        <rFont val="Aptos Narrow"/>
        <family val="2"/>
        <scheme val="minor"/>
      </rPr>
      <t xml:space="preserve"> tilleggarbeid for kommunene (Timespris skal være lik for begge kommuner)</t>
    </r>
  </si>
  <si>
    <t>timer</t>
  </si>
  <si>
    <t>&lt; Navn til tilbyder&gt;</t>
  </si>
  <si>
    <t>200  timer refererer til 50 timer pr år * 4 år</t>
  </si>
  <si>
    <t>Prisen skal oppgis eksklusive mva., men skal inkludere alle leverandørens øvrige kostnader (gebyrer, reisekostnader, godtgjørelser og alle andre kostnadselementer).</t>
  </si>
  <si>
    <t>Vekt pris - 25 av 40</t>
  </si>
  <si>
    <t>Vekt pris - 15 av 40</t>
  </si>
  <si>
    <t>Gule felter fylles ut av leverandør.</t>
  </si>
  <si>
    <r>
      <t xml:space="preserve">Håndverkertjenester – Rørlegger – 
til  Nome kommune og Nome Kyrkjelege Fellesråd 
</t>
    </r>
    <r>
      <rPr>
        <b/>
        <sz val="16"/>
        <color rgb="FFFF0000"/>
        <rFont val="Tahoma"/>
        <family val="2"/>
      </rPr>
      <t>Leverandør fyller ut gule felt</t>
    </r>
  </si>
  <si>
    <t xml:space="preserve">Nome </t>
  </si>
  <si>
    <r>
      <t>Estimert volu</t>
    </r>
    <r>
      <rPr>
        <b/>
        <sz val="12"/>
        <rFont val="Aptos Narrow"/>
        <family val="2"/>
        <scheme val="minor"/>
      </rPr>
      <t>m</t>
    </r>
    <r>
      <rPr>
        <b/>
        <sz val="12"/>
        <rFont val="Calibri (Body)"/>
      </rPr>
      <t xml:space="preserve"> Nome</t>
    </r>
  </si>
  <si>
    <t xml:space="preserve">Delkontrakt A -  Nome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</si>
</sst>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quot;kr&quot;\ #,##0"/>
    <numFmt numFmtId="165" formatCode="_-&quot;kr&quot;\ * #,##0_-;\-&quot;kr&quot;\ * #,##0_-;_-&quot;kr&quot;\ * &quot;-&quot;_-;_-@_-"/>
  </numFmts>
  <fonts count="25">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
      <sz val="9"/>
      <name val="Calibri"/>
      <family val="2"/>
    </font>
    <font>
      <sz val="11"/>
      <color theme="1"/>
      <name val="Aptos Narrow"/>
      <family val="2"/>
      <scheme val="minor"/>
    </font>
    <font>
      <b/>
      <sz val="11"/>
      <color theme="1"/>
      <name val="Aptos Narrow"/>
      <family val="2"/>
      <scheme val="minor"/>
    </font>
    <font>
      <sz val="9"/>
      <color theme="1"/>
      <name val="Aptos Narrow"/>
      <family val="2"/>
      <scheme val="minor"/>
    </font>
    <font>
      <b/>
      <sz val="12"/>
      <color theme="1"/>
      <name val="Aptos Narrow"/>
      <family val="2"/>
      <scheme val="minor"/>
    </font>
    <font>
      <b/>
      <sz val="12"/>
      <name val="Calibri (Body)"/>
    </font>
    <font>
      <sz val="10"/>
      <color theme="1"/>
      <name val="Arial"/>
      <family val="2"/>
    </font>
    <font>
      <b/>
      <sz val="9"/>
      <color rgb="FFFF0000"/>
      <name val="Tahoma"/>
      <family val="2"/>
    </font>
    <font>
      <sz val="11"/>
      <color rgb="FFFF0000"/>
      <name val="Aptos Narrow"/>
      <family val="2"/>
      <scheme val="minor"/>
    </font>
    <font>
      <b/>
      <sz val="16"/>
      <color rgb="FFFF0000"/>
      <name val="Tahoma"/>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1" fillId="0" borderId="0"/>
    <xf numFmtId="44" fontId="16" fillId="0" borderId="0" applyFont="0" applyFill="0" applyBorder="0" applyAlignment="0" applyProtection="0"/>
  </cellStyleXfs>
  <cellXfs count="94">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10" fillId="5" borderId="4" xfId="1" applyFont="1" applyFill="1" applyBorder="1" applyAlignment="1">
      <alignment horizontal="center" vertical="center"/>
    </xf>
    <xf numFmtId="0" fontId="10" fillId="5" borderId="5" xfId="1" applyFont="1" applyFill="1" applyBorder="1" applyAlignment="1">
      <alignment horizontal="left" vertical="center" wrapText="1"/>
    </xf>
    <xf numFmtId="0" fontId="10" fillId="5" borderId="4" xfId="1" applyFont="1" applyFill="1" applyBorder="1" applyAlignment="1">
      <alignment horizontal="left" vertical="center" wrapText="1"/>
    </xf>
    <xf numFmtId="0" fontId="11" fillId="5" borderId="4" xfId="1" applyFont="1" applyFill="1" applyBorder="1" applyAlignment="1">
      <alignment vertical="top" wrapText="1"/>
    </xf>
    <xf numFmtId="0" fontId="10" fillId="5" borderId="4" xfId="1" quotePrefix="1" applyFont="1" applyFill="1" applyBorder="1" applyAlignment="1">
      <alignment horizontal="center" vertical="center"/>
    </xf>
    <xf numFmtId="0" fontId="4" fillId="5" borderId="4" xfId="1" applyFont="1" applyFill="1" applyBorder="1" applyAlignment="1">
      <alignment vertical="top"/>
    </xf>
    <xf numFmtId="0" fontId="12" fillId="2" borderId="4" xfId="1" applyFont="1" applyFill="1" applyBorder="1" applyAlignment="1">
      <alignment vertical="top" wrapText="1"/>
    </xf>
    <xf numFmtId="164" fontId="13" fillId="2" borderId="4" xfId="1" applyNumberFormat="1" applyFont="1" applyFill="1" applyBorder="1" applyAlignment="1">
      <alignment vertical="top"/>
    </xf>
    <xf numFmtId="9" fontId="13" fillId="2" borderId="4" xfId="1" applyNumberFormat="1" applyFont="1" applyFill="1" applyBorder="1" applyAlignment="1">
      <alignment vertical="top"/>
    </xf>
    <xf numFmtId="16" fontId="13" fillId="2" borderId="4" xfId="1" quotePrefix="1" applyNumberFormat="1" applyFont="1" applyFill="1" applyBorder="1" applyAlignment="1">
      <alignment horizontal="center" vertical="center"/>
    </xf>
    <xf numFmtId="0" fontId="12" fillId="2" borderId="4"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4" fillId="2" borderId="0" xfId="1" applyFont="1" applyFill="1" applyAlignment="1">
      <alignment vertical="center"/>
    </xf>
    <xf numFmtId="0" fontId="12" fillId="2" borderId="4" xfId="1" applyFont="1" applyFill="1" applyBorder="1" applyAlignment="1">
      <alignment vertical="center"/>
    </xf>
    <xf numFmtId="9" fontId="13" fillId="2" borderId="4" xfId="1" applyNumberFormat="1" applyFont="1" applyFill="1" applyBorder="1" applyAlignment="1">
      <alignment vertical="center"/>
    </xf>
    <xf numFmtId="16" fontId="13" fillId="2" borderId="6" xfId="1" quotePrefix="1" applyNumberFormat="1" applyFont="1" applyFill="1" applyBorder="1" applyAlignment="1">
      <alignment horizontal="center" vertical="center"/>
    </xf>
    <xf numFmtId="0" fontId="13" fillId="2" borderId="4" xfId="1" applyFont="1" applyFill="1" applyBorder="1" applyAlignment="1">
      <alignment vertical="top" wrapText="1"/>
    </xf>
    <xf numFmtId="164" fontId="13" fillId="3" borderId="4" xfId="1" applyNumberFormat="1" applyFont="1" applyFill="1" applyBorder="1" applyAlignment="1">
      <alignment horizontal="right" vertical="center" wrapText="1"/>
    </xf>
    <xf numFmtId="164" fontId="15" fillId="2" borderId="4" xfId="1" applyNumberFormat="1" applyFont="1" applyFill="1" applyBorder="1" applyAlignment="1">
      <alignment vertical="center"/>
    </xf>
    <xf numFmtId="164" fontId="13" fillId="2" borderId="4" xfId="1" applyNumberFormat="1" applyFont="1" applyFill="1" applyBorder="1" applyAlignment="1">
      <alignment horizontal="right" vertical="center" wrapText="1"/>
    </xf>
    <xf numFmtId="164" fontId="13" fillId="2" borderId="4" xfId="1" applyNumberFormat="1" applyFont="1" applyFill="1" applyBorder="1" applyAlignment="1">
      <alignment vertical="center"/>
    </xf>
    <xf numFmtId="9" fontId="13"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3" fillId="6" borderId="4" xfId="1" applyFont="1" applyFill="1" applyBorder="1" applyAlignment="1">
      <alignment horizontal="left" vertical="center" wrapText="1"/>
    </xf>
    <xf numFmtId="0" fontId="14" fillId="6" borderId="4" xfId="1" applyFont="1" applyFill="1" applyBorder="1" applyAlignment="1">
      <alignment vertical="center"/>
    </xf>
    <xf numFmtId="0" fontId="4" fillId="6" borderId="4" xfId="1" applyFont="1" applyFill="1" applyBorder="1" applyAlignment="1">
      <alignment vertical="top"/>
    </xf>
    <xf numFmtId="0" fontId="18" fillId="0" borderId="0" xfId="0" applyFont="1"/>
    <xf numFmtId="164" fontId="13" fillId="0" borderId="4" xfId="1" applyNumberFormat="1" applyFont="1" applyBorder="1" applyAlignment="1">
      <alignment horizontal="right" vertical="center" wrapText="1"/>
    </xf>
    <xf numFmtId="0" fontId="17" fillId="7" borderId="12" xfId="0" applyFont="1" applyFill="1" applyBorder="1"/>
    <xf numFmtId="0" fontId="17" fillId="7" borderId="13" xfId="0" applyFont="1" applyFill="1" applyBorder="1"/>
    <xf numFmtId="0" fontId="17" fillId="7" borderId="0" xfId="0" applyFont="1" applyFill="1"/>
    <xf numFmtId="0" fontId="17" fillId="7" borderId="14" xfId="0" applyFont="1" applyFill="1" applyBorder="1"/>
    <xf numFmtId="3" fontId="0" fillId="0" borderId="15" xfId="0" quotePrefix="1" applyNumberFormat="1" applyBorder="1" applyAlignment="1">
      <alignment horizontal="right"/>
    </xf>
    <xf numFmtId="3" fontId="0" fillId="0" borderId="15" xfId="0" applyNumberFormat="1" applyBorder="1"/>
    <xf numFmtId="44" fontId="0" fillId="0" borderId="15" xfId="2" applyFont="1" applyFill="1" applyBorder="1"/>
    <xf numFmtId="16" fontId="0" fillId="2" borderId="15" xfId="0" quotePrefix="1" applyNumberFormat="1" applyFill="1" applyBorder="1" applyAlignment="1">
      <alignment horizontal="right"/>
    </xf>
    <xf numFmtId="3" fontId="17" fillId="9" borderId="16" xfId="0" applyNumberFormat="1" applyFont="1" applyFill="1" applyBorder="1"/>
    <xf numFmtId="3" fontId="0" fillId="9" borderId="16" xfId="0" applyNumberFormat="1" applyFill="1" applyBorder="1"/>
    <xf numFmtId="44" fontId="0" fillId="9" borderId="16" xfId="2" applyFont="1" applyFill="1" applyBorder="1"/>
    <xf numFmtId="0" fontId="17" fillId="7" borderId="18" xfId="0" applyFont="1" applyFill="1" applyBorder="1"/>
    <xf numFmtId="3" fontId="0" fillId="0" borderId="19" xfId="0" quotePrefix="1" applyNumberFormat="1" applyBorder="1" applyAlignment="1">
      <alignment horizontal="right"/>
    </xf>
    <xf numFmtId="3" fontId="0" fillId="2" borderId="19" xfId="0" applyNumberFormat="1" applyFill="1" applyBorder="1" applyAlignment="1">
      <alignment wrapText="1"/>
    </xf>
    <xf numFmtId="3" fontId="0" fillId="0" borderId="19" xfId="0" applyNumberFormat="1" applyBorder="1"/>
    <xf numFmtId="165" fontId="0" fillId="0" borderId="19" xfId="0" applyNumberFormat="1" applyBorder="1"/>
    <xf numFmtId="3" fontId="17" fillId="7" borderId="20" xfId="0" applyNumberFormat="1" applyFont="1" applyFill="1" applyBorder="1" applyAlignment="1">
      <alignment horizontal="left"/>
    </xf>
    <xf numFmtId="3" fontId="0" fillId="7" borderId="21" xfId="0" applyNumberFormat="1" applyFill="1" applyBorder="1"/>
    <xf numFmtId="3" fontId="0" fillId="7" borderId="22" xfId="0" applyNumberFormat="1" applyFill="1" applyBorder="1"/>
    <xf numFmtId="165" fontId="17" fillId="7" borderId="22" xfId="0" applyNumberFormat="1" applyFont="1" applyFill="1" applyBorder="1"/>
    <xf numFmtId="0" fontId="0" fillId="7" borderId="11" xfId="0" applyFill="1" applyBorder="1" applyAlignment="1">
      <alignment horizontal="center" wrapText="1"/>
    </xf>
    <xf numFmtId="0" fontId="0" fillId="7" borderId="10" xfId="0" applyFill="1" applyBorder="1" applyAlignment="1">
      <alignment horizontal="center" wrapText="1"/>
    </xf>
    <xf numFmtId="3" fontId="0" fillId="3" borderId="15" xfId="0" applyNumberFormat="1" applyFill="1" applyBorder="1"/>
    <xf numFmtId="3" fontId="0" fillId="3" borderId="19" xfId="0" applyNumberFormat="1" applyFill="1" applyBorder="1"/>
    <xf numFmtId="0" fontId="19" fillId="5" borderId="7" xfId="0" applyFont="1" applyFill="1" applyBorder="1" applyAlignment="1">
      <alignment vertical="top"/>
    </xf>
    <xf numFmtId="0" fontId="19" fillId="5" borderId="8" xfId="0" applyFont="1" applyFill="1" applyBorder="1" applyAlignment="1">
      <alignment vertical="top"/>
    </xf>
    <xf numFmtId="0" fontId="19" fillId="5" borderId="8" xfId="0" applyFont="1" applyFill="1" applyBorder="1" applyAlignment="1">
      <alignment vertical="top" wrapText="1"/>
    </xf>
    <xf numFmtId="0" fontId="19" fillId="5" borderId="9" xfId="0" applyFont="1" applyFill="1" applyBorder="1" applyAlignment="1">
      <alignment vertical="top"/>
    </xf>
    <xf numFmtId="44" fontId="13" fillId="2" borderId="4" xfId="1" applyNumberFormat="1" applyFont="1" applyFill="1" applyBorder="1" applyAlignment="1">
      <alignment vertical="top"/>
    </xf>
    <xf numFmtId="0" fontId="22" fillId="5" borderId="4" xfId="1" applyFont="1" applyFill="1" applyBorder="1" applyAlignment="1">
      <alignment vertical="top" wrapText="1"/>
    </xf>
    <xf numFmtId="0" fontId="23" fillId="0" borderId="0" xfId="0" applyFont="1"/>
    <xf numFmtId="0" fontId="19" fillId="0" borderId="0" xfId="0" applyFont="1" applyAlignment="1">
      <alignment vertical="top"/>
    </xf>
    <xf numFmtId="0" fontId="17" fillId="5" borderId="9" xfId="0" applyFont="1" applyFill="1" applyBorder="1" applyAlignment="1">
      <alignment horizontal="center" vertical="top"/>
    </xf>
    <xf numFmtId="0" fontId="17" fillId="5" borderId="11" xfId="0" applyFont="1" applyFill="1" applyBorder="1" applyAlignment="1">
      <alignment horizontal="center" vertical="top"/>
    </xf>
    <xf numFmtId="0" fontId="17" fillId="5" borderId="10" xfId="0" applyFont="1" applyFill="1" applyBorder="1" applyAlignment="1">
      <alignment horizontal="center" vertical="top"/>
    </xf>
    <xf numFmtId="0" fontId="0" fillId="8" borderId="3" xfId="0" applyFill="1" applyBorder="1" applyAlignment="1">
      <alignment horizontal="center" vertical="center" wrapText="1"/>
    </xf>
    <xf numFmtId="0" fontId="0" fillId="8" borderId="4"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6" xfId="0" applyFill="1" applyBorder="1" applyAlignment="1">
      <alignment horizontal="center" vertical="center" wrapText="1"/>
    </xf>
    <xf numFmtId="0" fontId="0" fillId="8" borderId="0" xfId="0" applyFill="1" applyAlignment="1">
      <alignment horizontal="center"/>
    </xf>
    <xf numFmtId="0" fontId="0" fillId="8" borderId="14" xfId="0" applyFill="1" applyBorder="1" applyAlignment="1">
      <alignment horizontal="center"/>
    </xf>
    <xf numFmtId="0" fontId="21" fillId="2" borderId="4" xfId="0" applyFont="1" applyFill="1" applyBorder="1" applyAlignment="1">
      <alignment horizontal="center" vertical="top" wrapText="1"/>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1" xfId="1" applyFont="1" applyFill="1" applyBorder="1" applyAlignment="1">
      <alignment horizontal="left" vertical="center" wrapText="1"/>
    </xf>
    <xf numFmtId="0" fontId="13" fillId="2" borderId="2" xfId="1" applyFont="1" applyFill="1" applyBorder="1" applyAlignment="1">
      <alignment horizontal="left" vertical="center" wrapText="1"/>
    </xf>
    <xf numFmtId="0" fontId="13" fillId="2" borderId="3" xfId="1" applyFont="1" applyFill="1" applyBorder="1" applyAlignment="1">
      <alignment horizontal="left" vertical="center" wrapText="1"/>
    </xf>
    <xf numFmtId="0" fontId="19" fillId="5" borderId="9" xfId="0" applyFont="1" applyFill="1" applyBorder="1" applyAlignment="1">
      <alignment vertical="top" wrapText="1"/>
    </xf>
    <xf numFmtId="0" fontId="0" fillId="5" borderId="10" xfId="0" applyFill="1" applyBorder="1" applyAlignment="1">
      <alignment vertical="top" wrapText="1"/>
    </xf>
  </cellXfs>
  <cellStyles count="3">
    <cellStyle name="Normal" xfId="0" builtinId="0"/>
    <cellStyle name="Normal_Tildelingsmatrise" xfId="1" xr:uid="{D6DCE54E-8D9D-414F-ADAD-BD472DB71462}"/>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L36"/>
  <sheetViews>
    <sheetView tabSelected="1" topLeftCell="A22" zoomScale="110" zoomScaleNormal="110" workbookViewId="0">
      <selection activeCell="D30" sqref="D30"/>
    </sheetView>
  </sheetViews>
  <sheetFormatPr baseColWidth="10" defaultRowHeight="14.5"/>
  <cols>
    <col min="3" max="3" width="63.54296875" customWidth="1"/>
    <col min="6" max="6" width="15.6328125" customWidth="1"/>
    <col min="7" max="7" width="15.453125" customWidth="1"/>
    <col min="9" max="9" width="43.54296875" customWidth="1"/>
    <col min="10" max="10" width="17.08984375" customWidth="1"/>
    <col min="11" max="11" width="20.7265625" customWidth="1"/>
    <col min="12" max="12" width="21.90625" customWidth="1"/>
  </cols>
  <sheetData>
    <row r="2" spans="2:11" ht="20">
      <c r="B2" s="1"/>
      <c r="C2" s="82" t="s">
        <v>22</v>
      </c>
      <c r="D2" s="82"/>
      <c r="E2" s="82"/>
      <c r="F2" s="2"/>
      <c r="G2" s="2"/>
      <c r="H2" s="2"/>
      <c r="I2" s="2"/>
      <c r="J2" s="2"/>
      <c r="K2" s="2"/>
    </row>
    <row r="3" spans="2:11" ht="80">
      <c r="B3" s="1"/>
      <c r="C3" s="34" t="s">
        <v>55</v>
      </c>
      <c r="D3" s="3"/>
      <c r="E3" s="3"/>
      <c r="F3" s="2"/>
      <c r="G3" s="2"/>
      <c r="H3" s="2"/>
      <c r="I3" s="2"/>
      <c r="J3" s="2"/>
      <c r="K3" s="2"/>
    </row>
    <row r="4" spans="2:11" ht="15.5">
      <c r="B4" s="1"/>
      <c r="C4" s="4" t="s">
        <v>0</v>
      </c>
      <c r="D4" s="5" t="s">
        <v>49</v>
      </c>
      <c r="E4" s="6"/>
      <c r="F4" s="7"/>
      <c r="G4" s="8"/>
      <c r="H4" s="2"/>
      <c r="I4" s="2"/>
      <c r="J4" s="2"/>
      <c r="K4" s="2"/>
    </row>
    <row r="5" spans="2:11" ht="15.5">
      <c r="B5" s="1"/>
      <c r="C5" s="9"/>
      <c r="D5" s="10"/>
      <c r="E5" s="10"/>
      <c r="F5" s="2"/>
      <c r="G5" s="2"/>
      <c r="H5" s="2"/>
      <c r="I5" s="2"/>
      <c r="J5" s="2"/>
      <c r="K5" s="2"/>
    </row>
    <row r="6" spans="2:11" ht="33" customHeight="1">
      <c r="B6" s="1"/>
      <c r="C6" s="83" t="s">
        <v>54</v>
      </c>
      <c r="D6" s="84"/>
      <c r="E6" s="85"/>
      <c r="F6" s="11"/>
      <c r="G6" s="2"/>
      <c r="H6" s="2"/>
      <c r="I6" s="2"/>
      <c r="J6" s="2"/>
      <c r="K6" s="2"/>
    </row>
    <row r="7" spans="2:11" ht="29">
      <c r="B7" s="12" t="s">
        <v>1</v>
      </c>
      <c r="C7" s="13" t="s">
        <v>2</v>
      </c>
      <c r="D7" s="14" t="s">
        <v>3</v>
      </c>
      <c r="E7" s="14" t="s">
        <v>4</v>
      </c>
      <c r="F7" s="15" t="s">
        <v>5</v>
      </c>
      <c r="G7" s="2"/>
      <c r="H7" s="2"/>
      <c r="I7" s="15" t="s">
        <v>24</v>
      </c>
      <c r="J7" s="15" t="s">
        <v>56</v>
      </c>
      <c r="K7" s="69" t="s">
        <v>52</v>
      </c>
    </row>
    <row r="8" spans="2:11" ht="27" customHeight="1">
      <c r="B8" s="16"/>
      <c r="C8" s="13" t="s">
        <v>58</v>
      </c>
      <c r="D8" s="14"/>
      <c r="E8" s="14"/>
      <c r="F8" s="17"/>
      <c r="G8" s="2"/>
      <c r="H8" s="2"/>
      <c r="I8" s="18" t="s">
        <v>6</v>
      </c>
      <c r="J8" s="19">
        <f>F11+F16</f>
        <v>0</v>
      </c>
      <c r="K8" s="20">
        <v>0.65</v>
      </c>
    </row>
    <row r="9" spans="2:11" ht="15">
      <c r="B9" s="21"/>
      <c r="C9" s="22" t="s">
        <v>7</v>
      </c>
      <c r="D9" s="23"/>
      <c r="E9" s="35"/>
      <c r="F9" s="36"/>
      <c r="G9" s="24"/>
      <c r="H9" s="24"/>
      <c r="I9" s="25" t="s">
        <v>8</v>
      </c>
      <c r="J9" s="26">
        <f>E18</f>
        <v>0</v>
      </c>
      <c r="K9" s="26">
        <v>0.35</v>
      </c>
    </row>
    <row r="10" spans="2:11" ht="101.5" customHeight="1">
      <c r="B10" s="27"/>
      <c r="C10" s="86" t="s">
        <v>9</v>
      </c>
      <c r="D10" s="87"/>
      <c r="E10" s="88"/>
      <c r="F10" s="36"/>
      <c r="G10" s="24"/>
      <c r="H10" s="24"/>
      <c r="I10" s="28" t="s">
        <v>10</v>
      </c>
      <c r="J10" s="24"/>
      <c r="K10" s="24"/>
    </row>
    <row r="11" spans="2:11" ht="15">
      <c r="B11" s="21" t="s">
        <v>11</v>
      </c>
      <c r="C11" s="38" t="s">
        <v>23</v>
      </c>
      <c r="D11" s="23" t="s">
        <v>12</v>
      </c>
      <c r="E11" s="29">
        <v>0</v>
      </c>
      <c r="F11" s="30">
        <f>(((((E11*80)/100)+((E12*20)/100))*95)/100)</f>
        <v>0</v>
      </c>
      <c r="G11" s="24"/>
      <c r="H11" s="24"/>
      <c r="I11" s="24"/>
      <c r="J11" s="24"/>
      <c r="K11" s="24"/>
    </row>
    <row r="12" spans="2:11" ht="15">
      <c r="B12" s="21" t="s">
        <v>13</v>
      </c>
      <c r="C12" s="23" t="s">
        <v>15</v>
      </c>
      <c r="D12" s="23" t="s">
        <v>12</v>
      </c>
      <c r="E12" s="29">
        <v>0</v>
      </c>
      <c r="F12" s="36"/>
      <c r="G12" s="24"/>
      <c r="H12" s="24"/>
      <c r="I12" s="24"/>
      <c r="J12" s="24"/>
      <c r="K12" s="24"/>
    </row>
    <row r="13" spans="2:11" ht="15">
      <c r="B13" s="21"/>
      <c r="D13" s="23"/>
      <c r="E13" s="39"/>
      <c r="F13" s="36"/>
      <c r="G13" s="24" t="s">
        <v>16</v>
      </c>
      <c r="H13" s="24"/>
      <c r="I13" s="24"/>
      <c r="J13" s="24"/>
      <c r="K13" s="24"/>
    </row>
    <row r="14" spans="2:11" ht="15">
      <c r="B14" s="27"/>
      <c r="C14" s="22" t="s">
        <v>17</v>
      </c>
      <c r="D14" s="23"/>
      <c r="E14" s="31"/>
      <c r="F14" s="36"/>
      <c r="G14" s="24"/>
      <c r="H14" s="24"/>
      <c r="I14" s="24"/>
      <c r="J14" s="24"/>
      <c r="K14" s="24"/>
    </row>
    <row r="15" spans="2:11" ht="40" customHeight="1">
      <c r="B15" s="27"/>
      <c r="C15" s="89" t="s">
        <v>26</v>
      </c>
      <c r="D15" s="90"/>
      <c r="E15" s="91"/>
      <c r="F15" s="36"/>
      <c r="G15" s="24"/>
      <c r="H15" s="24"/>
      <c r="I15" s="15" t="s">
        <v>30</v>
      </c>
      <c r="J15" s="15" t="s">
        <v>56</v>
      </c>
      <c r="K15" s="69" t="s">
        <v>53</v>
      </c>
    </row>
    <row r="16" spans="2:11" ht="15">
      <c r="B16" s="21" t="s">
        <v>18</v>
      </c>
      <c r="C16" s="23" t="s">
        <v>25</v>
      </c>
      <c r="D16" s="23" t="s">
        <v>19</v>
      </c>
      <c r="E16" s="29">
        <v>0</v>
      </c>
      <c r="F16" s="32">
        <f>(E16*5)/100</f>
        <v>0</v>
      </c>
      <c r="G16" s="24"/>
      <c r="H16" s="24"/>
      <c r="I16" s="18" t="s">
        <v>29</v>
      </c>
      <c r="J16" s="19">
        <f>F25+F30</f>
        <v>0</v>
      </c>
      <c r="K16" s="68">
        <f>L33</f>
        <v>0</v>
      </c>
    </row>
    <row r="17" spans="2:12" ht="15">
      <c r="B17" s="27"/>
      <c r="C17" s="22" t="s">
        <v>8</v>
      </c>
      <c r="D17" s="23"/>
      <c r="E17" s="23"/>
      <c r="F17" s="36"/>
      <c r="G17" s="24"/>
      <c r="H17" s="24"/>
      <c r="I17" s="24"/>
      <c r="J17" s="24"/>
      <c r="K17" s="24"/>
    </row>
    <row r="18" spans="2:12" ht="24">
      <c r="B18" s="21" t="s">
        <v>27</v>
      </c>
      <c r="C18" s="23" t="s">
        <v>20</v>
      </c>
      <c r="D18" s="23" t="s">
        <v>21</v>
      </c>
      <c r="E18" s="33">
        <v>0</v>
      </c>
      <c r="F18" s="37"/>
      <c r="G18" s="2"/>
      <c r="H18" s="2"/>
      <c r="I18" s="2"/>
      <c r="J18" s="2"/>
      <c r="K18" s="2"/>
    </row>
    <row r="21" spans="2:12" ht="15" thickBot="1"/>
    <row r="22" spans="2:12" ht="32.5" thickBot="1">
      <c r="B22" s="64" t="s">
        <v>31</v>
      </c>
      <c r="C22" s="65" t="s">
        <v>32</v>
      </c>
      <c r="D22" s="92" t="s">
        <v>57</v>
      </c>
      <c r="E22" s="93"/>
      <c r="F22" s="66" t="s">
        <v>33</v>
      </c>
      <c r="G22" s="67" t="s">
        <v>34</v>
      </c>
      <c r="H22" s="72" t="s">
        <v>36</v>
      </c>
      <c r="I22" s="73"/>
      <c r="J22" s="74"/>
      <c r="K22" s="71"/>
      <c r="L22" s="71"/>
    </row>
    <row r="23" spans="2:12" ht="16">
      <c r="B23" s="40"/>
      <c r="C23" s="41" t="s">
        <v>37</v>
      </c>
      <c r="D23" s="42"/>
      <c r="E23" s="42"/>
      <c r="F23" s="42"/>
      <c r="G23" s="42"/>
      <c r="H23" s="42"/>
      <c r="I23" s="42"/>
      <c r="J23" s="43"/>
      <c r="K23" s="71"/>
      <c r="L23" s="71"/>
    </row>
    <row r="24" spans="2:12" ht="16">
      <c r="B24" s="44" t="s">
        <v>11</v>
      </c>
      <c r="C24" s="45" t="s">
        <v>38</v>
      </c>
      <c r="D24" s="45">
        <v>150</v>
      </c>
      <c r="E24" s="45" t="s">
        <v>28</v>
      </c>
      <c r="F24" s="62"/>
      <c r="G24" s="46">
        <f>D24*F24</f>
        <v>0</v>
      </c>
      <c r="H24" s="75"/>
      <c r="I24" s="76"/>
      <c r="J24" s="76"/>
      <c r="K24" s="71"/>
      <c r="L24" s="71"/>
    </row>
    <row r="25" spans="2:12" ht="16">
      <c r="B25" s="44" t="s">
        <v>13</v>
      </c>
      <c r="C25" s="45" t="s">
        <v>39</v>
      </c>
      <c r="D25" s="45">
        <v>150</v>
      </c>
      <c r="E25" s="45" t="s">
        <v>28</v>
      </c>
      <c r="F25" s="62"/>
      <c r="G25" s="46">
        <f>D25*F25</f>
        <v>0</v>
      </c>
      <c r="H25" s="75"/>
      <c r="I25" s="76"/>
      <c r="J25" s="76"/>
      <c r="K25" s="71"/>
      <c r="L25" s="71"/>
    </row>
    <row r="26" spans="2:12" ht="16">
      <c r="B26" s="47" t="s">
        <v>14</v>
      </c>
      <c r="C26" s="45" t="s">
        <v>40</v>
      </c>
      <c r="D26" s="45">
        <v>10</v>
      </c>
      <c r="E26" s="45" t="s">
        <v>28</v>
      </c>
      <c r="F26" s="62"/>
      <c r="G26" s="46">
        <f t="shared" ref="G26:G32" si="0">D26*F26</f>
        <v>0</v>
      </c>
      <c r="H26" s="75"/>
      <c r="I26" s="76"/>
      <c r="J26" s="76"/>
      <c r="K26" s="71"/>
      <c r="L26" s="71"/>
    </row>
    <row r="27" spans="2:12" ht="16">
      <c r="B27" s="44" t="s">
        <v>18</v>
      </c>
      <c r="C27" s="45" t="s">
        <v>41</v>
      </c>
      <c r="D27" s="45">
        <v>5</v>
      </c>
      <c r="E27" s="45" t="s">
        <v>28</v>
      </c>
      <c r="F27" s="62"/>
      <c r="G27" s="46">
        <f t="shared" si="0"/>
        <v>0</v>
      </c>
      <c r="H27" s="75"/>
      <c r="I27" s="76"/>
      <c r="J27" s="76"/>
      <c r="K27" s="71"/>
      <c r="L27" s="71"/>
    </row>
    <row r="28" spans="2:12" ht="16">
      <c r="B28" s="44" t="s">
        <v>27</v>
      </c>
      <c r="C28" s="45" t="s">
        <v>42</v>
      </c>
      <c r="D28" s="45">
        <v>2</v>
      </c>
      <c r="E28" s="45" t="s">
        <v>28</v>
      </c>
      <c r="F28" s="62"/>
      <c r="G28" s="46">
        <f t="shared" si="0"/>
        <v>0</v>
      </c>
      <c r="H28" s="75"/>
      <c r="I28" s="76"/>
      <c r="J28" s="76"/>
      <c r="K28" s="71"/>
      <c r="L28" s="71"/>
    </row>
    <row r="29" spans="2:12" ht="16">
      <c r="B29" s="44" t="s">
        <v>43</v>
      </c>
      <c r="C29" s="45" t="s">
        <v>44</v>
      </c>
      <c r="D29" s="45">
        <v>100</v>
      </c>
      <c r="E29" s="45" t="s">
        <v>28</v>
      </c>
      <c r="F29" s="62"/>
      <c r="G29" s="46">
        <f t="shared" si="0"/>
        <v>0</v>
      </c>
      <c r="H29" s="75"/>
      <c r="I29" s="76"/>
      <c r="J29" s="76"/>
      <c r="K29" s="71"/>
      <c r="L29" s="71"/>
    </row>
    <row r="30" spans="2:12" ht="16.5" thickBot="1">
      <c r="B30" s="48" t="s">
        <v>45</v>
      </c>
      <c r="C30" s="49"/>
      <c r="D30" s="49"/>
      <c r="E30" s="49"/>
      <c r="F30" s="49"/>
      <c r="G30" s="50">
        <f>SUM(G24:G29)</f>
        <v>0</v>
      </c>
      <c r="H30" s="77"/>
      <c r="I30" s="78"/>
      <c r="J30" s="78"/>
      <c r="K30" s="71"/>
      <c r="L30" s="71"/>
    </row>
    <row r="31" spans="2:12" ht="16">
      <c r="B31" s="51"/>
      <c r="C31" s="51" t="s">
        <v>46</v>
      </c>
      <c r="D31" s="51"/>
      <c r="E31" s="51"/>
      <c r="F31" s="51"/>
      <c r="G31" s="51"/>
      <c r="H31" s="77"/>
      <c r="I31" s="78"/>
      <c r="J31" s="78"/>
      <c r="K31" s="71"/>
      <c r="L31" s="71"/>
    </row>
    <row r="32" spans="2:12" ht="29.5" thickBot="1">
      <c r="B32" s="52" t="s">
        <v>43</v>
      </c>
      <c r="C32" s="53" t="s">
        <v>47</v>
      </c>
      <c r="D32" s="54">
        <v>200</v>
      </c>
      <c r="E32" s="54" t="s">
        <v>48</v>
      </c>
      <c r="F32" s="63"/>
      <c r="G32" s="55">
        <f t="shared" si="0"/>
        <v>0</v>
      </c>
      <c r="H32" s="79"/>
      <c r="I32" s="79"/>
      <c r="J32" s="80"/>
      <c r="K32" s="71"/>
      <c r="L32" s="71"/>
    </row>
    <row r="33" spans="2:12" ht="16.5" thickBot="1">
      <c r="B33" s="56" t="s">
        <v>35</v>
      </c>
      <c r="C33" s="57"/>
      <c r="D33" s="58"/>
      <c r="E33" s="58"/>
      <c r="F33" s="58"/>
      <c r="G33" s="59">
        <f>G30+G32</f>
        <v>0</v>
      </c>
      <c r="H33" s="60"/>
      <c r="I33" s="60"/>
      <c r="J33" s="61"/>
      <c r="K33" s="71"/>
      <c r="L33" s="71"/>
    </row>
    <row r="34" spans="2:12">
      <c r="C34" s="70" t="s">
        <v>50</v>
      </c>
    </row>
    <row r="36" spans="2:12" ht="57" customHeight="1">
      <c r="C36" s="81" t="s">
        <v>51</v>
      </c>
      <c r="D36" s="81"/>
    </row>
  </sheetData>
  <mergeCells count="9">
    <mergeCell ref="H22:J22"/>
    <mergeCell ref="H24:J31"/>
    <mergeCell ref="H32:J32"/>
    <mergeCell ref="C36:D36"/>
    <mergeCell ref="C2:E2"/>
    <mergeCell ref="C6:E6"/>
    <mergeCell ref="C10:E10"/>
    <mergeCell ref="C15:E15"/>
    <mergeCell ref="D22:E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006CBC-7DB8-4090-8FFD-10922037AC3D}">
  <ds:schemaRefs>
    <ds:schemaRef ds:uri="http://schemas.microsoft.com/sharepoint/v3/contenttype/forms"/>
  </ds:schemaRefs>
</ds:datastoreItem>
</file>

<file path=customXml/itemProps3.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2026-02-03T07:38:09Z</dcterms:created>
  <dcterms:modified xsi:type="dcterms:W3CDTF">2026-03-24T07:43:39Z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